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pam-nanterre\Directions\DL\MEAS\MARCHES DOSSIERS PREPARATION CONSULTATIONS\MARCHES LOCAUX MAPA\2026\MAPA TRAVAUX SYSTEMES SECURITE\DCE TRAVAUX DES SYSTEMES DE SECURITE 30 JULL 26\"/>
    </mc:Choice>
  </mc:AlternateContent>
  <xr:revisionPtr revIDLastSave="0" documentId="13_ncr:1_{ABAF7F60-CE70-4AD8-BEBE-B34470FBD8A5}" xr6:coauthVersionLast="47" xr6:coauthVersionMax="47" xr10:uidLastSave="{00000000-0000-0000-0000-000000000000}"/>
  <bookViews>
    <workbookView xWindow="25080" yWindow="-120" windowWidth="25440" windowHeight="15270" xr2:uid="{B49F1084-2198-48B2-81E6-1F78A58CFF5E}"/>
  </bookViews>
  <sheets>
    <sheet name="Feuil1" sheetId="1" r:id="rId1"/>
  </sheets>
  <definedNames>
    <definedName name="DonnéesExternes_1" localSheetId="0" hidden="1">Feuil1!$A$3:$F$80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0" i="1" l="1"/>
  <c r="G79" i="1"/>
  <c r="G78" i="1"/>
  <c r="G77" i="1"/>
  <c r="G76" i="1"/>
  <c r="G75" i="1"/>
  <c r="G74" i="1"/>
  <c r="G73" i="1"/>
  <c r="G72" i="1"/>
  <c r="G81" i="1" s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23" i="1" s="1"/>
  <c r="G82" i="1" s="1"/>
  <c r="G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A535EA5-ADDC-48C3-802A-801566AB67B9}" keepAlive="1" name="Requête - BPU v2 (2)" description="Connexion à la requête « BPU v2 (2) » dans le classeur." type="5" refreshedVersion="8" background="1" saveData="1">
    <dbPr connection="Provider=Microsoft.Mashup.OleDb.1;Data Source=$Workbook$;Location=&quot;BPU v2 (2)&quot;;Extended Properties=&quot;&quot;" command="SELECT * FROM [BPU v2 (2)]"/>
  </connection>
</connections>
</file>

<file path=xl/sharedStrings.xml><?xml version="1.0" encoding="utf-8"?>
<sst xmlns="http://schemas.openxmlformats.org/spreadsheetml/2006/main" count="300" uniqueCount="212">
  <si>
    <t>MARCHE INTRUSION - VIDEOSURVEILLANCE - CONTRÔLE D'ACCES
DQE JUGEMENT DES OFFRES</t>
  </si>
  <si>
    <t>CODE ARTICLE</t>
  </si>
  <si>
    <t>PRESTATION</t>
  </si>
  <si>
    <t>UNITE</t>
  </si>
  <si>
    <t>QTE</t>
  </si>
  <si>
    <t>prix unitaire en € HT</t>
  </si>
  <si>
    <t>HORS DCE Référence au BPU v1</t>
  </si>
  <si>
    <t>Montant  en € HT</t>
  </si>
  <si>
    <t>I</t>
  </si>
  <si>
    <t>INTRUSION</t>
  </si>
  <si>
    <t>I1</t>
  </si>
  <si>
    <t>Centrale intrusion IP compatible parc existant, fourniture, pose, programmation et essais</t>
  </si>
  <si>
    <t>ENS</t>
  </si>
  <si>
    <t>5.12</t>
  </si>
  <si>
    <t>I2</t>
  </si>
  <si>
    <t>Extension de centrale intrusion, fourniture, pose et paramétrage</t>
  </si>
  <si>
    <t>U</t>
  </si>
  <si>
    <t>5.9</t>
  </si>
  <si>
    <t>I3</t>
  </si>
  <si>
    <t>Module d’entrées 8 voies, fourniture, pose et paramétrage</t>
  </si>
  <si>
    <t>5.10</t>
  </si>
  <si>
    <t>I4</t>
  </si>
  <si>
    <t>Carte relais 4 sorties, fourniture, pose et paramétrage</t>
  </si>
  <si>
    <t>5.8</t>
  </si>
  <si>
    <t>I5</t>
  </si>
  <si>
    <t>Transmetteur GSM/GPRS compatible centrale, fourniture, pose et paramétrage</t>
  </si>
  <si>
    <t>5.7</t>
  </si>
  <si>
    <t>I6</t>
  </si>
  <si>
    <t>Batterie centrale 12 V - 17 Ah, fourniture et remplacement</t>
  </si>
  <si>
    <t>5.11</t>
  </si>
  <si>
    <t>I7</t>
  </si>
  <si>
    <t>Détecteur volumétrique infrarouge, fourniture et pose</t>
  </si>
  <si>
    <t>5.2</t>
  </si>
  <si>
    <t>I8</t>
  </si>
  <si>
    <t>Détecteur bi-volumétrique, fourniture et pose</t>
  </si>
  <si>
    <t>5.14</t>
  </si>
  <si>
    <t>I9</t>
  </si>
  <si>
    <t>Sonde de température, fourniture et pose</t>
  </si>
  <si>
    <t>5.3</t>
  </si>
  <si>
    <t>I10</t>
  </si>
  <si>
    <t>Sonde d’humidité, fourniture et pose</t>
  </si>
  <si>
    <t>5.5</t>
  </si>
  <si>
    <t>I11</t>
  </si>
  <si>
    <t>Tête de détection CO2 de chaufferie, fourniture et pose</t>
  </si>
  <si>
    <t>5.4</t>
  </si>
  <si>
    <t>I12</t>
  </si>
  <si>
    <t>Clavier LCD de commande intrusion, fourniture et pose</t>
  </si>
  <si>
    <t>5.6</t>
  </si>
  <si>
    <t>I13</t>
  </si>
  <si>
    <t>Sirène intérieure, fourniture et pose</t>
  </si>
  <si>
    <t>5.13</t>
  </si>
  <si>
    <t>I14</t>
  </si>
  <si>
    <t>Câble alarme 6 x 0,22 mm², fourniture et pose</t>
  </si>
  <si>
    <t>ML</t>
  </si>
  <si>
    <t>5.17</t>
  </si>
  <si>
    <t>I15</t>
  </si>
  <si>
    <t>Câble énergie RO2V 3 x 1,5 mm², fourniture et pose</t>
  </si>
  <si>
    <t>5.16</t>
  </si>
  <si>
    <t>I16</t>
  </si>
  <si>
    <t>Tube IRO DN16, fourniture et pose</t>
  </si>
  <si>
    <t>5.15</t>
  </si>
  <si>
    <t>I17</t>
  </si>
  <si>
    <t>Goulotte PVC de protection, fourniture et pose</t>
  </si>
  <si>
    <t>5.18</t>
  </si>
  <si>
    <t>I18</t>
  </si>
  <si>
    <t>Gaine de protection, fourniture et pose</t>
  </si>
  <si>
    <t>5.19</t>
  </si>
  <si>
    <t>SOUS-TOTAL HT</t>
  </si>
  <si>
    <t>V</t>
  </si>
  <si>
    <t>VIDEOSURVEILLANCE</t>
  </si>
  <si>
    <t>V1</t>
  </si>
  <si>
    <t>Caméra dôme IP 5 MP, fourniture, pose, raccordement, intégration VMS et essais</t>
  </si>
  <si>
    <t>V2</t>
  </si>
  <si>
    <t>Caméra tube IP 8 MP, fourniture, pose, raccordement, intégration VMS et essais</t>
  </si>
  <si>
    <t>V3</t>
  </si>
  <si>
    <t>Caméra dôme IP 8 MP, fourniture, pose, raccordement, intégration VMS et essais</t>
  </si>
  <si>
    <t>V4</t>
  </si>
  <si>
    <t>Caméra tube IP 12 MP, fourniture, pose, raccordement, intégration VMS et essais</t>
  </si>
  <si>
    <t>V5</t>
  </si>
  <si>
    <t>Caméra dôme IP 5 MP avec captation audio, fourniture, pose, raccordement et essais</t>
  </si>
  <si>
    <t>V6</t>
  </si>
  <si>
    <t>Caméra PTZ IP 8 MP, fourniture, pose, raccordement, intégration VMS et essais</t>
  </si>
  <si>
    <t>V7</t>
  </si>
  <si>
    <t>Caméra IP multicapteur 4 x 5 MP, fourniture, pose et paramétrage</t>
  </si>
  <si>
    <t>V8</t>
  </si>
  <si>
    <t>Serveur d’enregistrement compatible NX Witness, RAID 5, fourniture, installation et configuration</t>
  </si>
  <si>
    <t>V9</t>
  </si>
  <si>
    <t>Enregistreur vidéo 8 voies, fourniture, pose, configuration et essais</t>
  </si>
  <si>
    <t>5.20</t>
  </si>
  <si>
    <t>V10</t>
  </si>
  <si>
    <t>Enregistreur vidéo 16 voies, fourniture, pose, configuration et essais</t>
  </si>
  <si>
    <t>5.21</t>
  </si>
  <si>
    <t>V11</t>
  </si>
  <si>
    <t>Disque dur vidéosurveillance 6 To, fourniture et remplacement</t>
  </si>
  <si>
    <t>5.22</t>
  </si>
  <si>
    <t>V12</t>
  </si>
  <si>
    <t>Licence caméra NX Witness</t>
  </si>
  <si>
    <t>5.23</t>
  </si>
  <si>
    <t>V13</t>
  </si>
  <si>
    <t>Licence d’asservissement vidéo</t>
  </si>
  <si>
    <t>5.24</t>
  </si>
  <si>
    <t>V14</t>
  </si>
  <si>
    <t>Écran d’exploitation 24 pouces, fourniture, raccordement et réglages</t>
  </si>
  <si>
    <t>5.25</t>
  </si>
  <si>
    <t>V15</t>
  </si>
  <si>
    <t>Coffret / baie 19 pouces 9 U, fourniture et pose</t>
  </si>
  <si>
    <t>5.26</t>
  </si>
  <si>
    <t>V16</t>
  </si>
  <si>
    <t>Câble réseau Catégorie 6A blindé, fourniture, pose, repérage et test</t>
  </si>
  <si>
    <t>5.27</t>
  </si>
  <si>
    <t>V17</t>
  </si>
  <si>
    <t>Câble coaxial, fourniture et pose</t>
  </si>
  <si>
    <t>5.28</t>
  </si>
  <si>
    <t>V18</t>
  </si>
  <si>
    <t>Câble d’alimentation vidéo basse tension, fourniture et pose</t>
  </si>
  <si>
    <t>5.29</t>
  </si>
  <si>
    <t>V19</t>
  </si>
  <si>
    <t>Alimentation stabilisée CCTV 12 Vcc, 4 sorties protégées, fourniture et pose</t>
  </si>
  <si>
    <t>5.30</t>
  </si>
  <si>
    <t>V20</t>
  </si>
  <si>
    <t>Panneau réglementaire « site sous vidéoprotection », fourniture et pose</t>
  </si>
  <si>
    <t>5.31</t>
  </si>
  <si>
    <t>C</t>
  </si>
  <si>
    <t>CONTRÔLE D'ACCES</t>
  </si>
  <si>
    <t>C1</t>
  </si>
  <si>
    <t>UTL VAUBAN 4 portes, fourniture, pose, raccordement, paramétrage et essais</t>
  </si>
  <si>
    <t>C2</t>
  </si>
  <si>
    <t>Extension UTL VAUBAN 4 portes, fourniture, pose, raccordement, paramétrage et essais</t>
  </si>
  <si>
    <t>C3</t>
  </si>
  <si>
    <t>Coffret d’alimentation 12 V avec batterie 7 Ah, fourniture et pose</t>
  </si>
  <si>
    <t>C4</t>
  </si>
  <si>
    <t>Batterie de remplacement 12 V / 7 Ah, fourniture et pose</t>
  </si>
  <si>
    <t>C5</t>
  </si>
  <si>
    <t>Lecteur de proximité HID, fourniture, pose, raccordement et paramétrage</t>
  </si>
  <si>
    <t>C6</t>
  </si>
  <si>
    <t>Badge Mifare EV2, fourni et programmé</t>
  </si>
  <si>
    <t>C7</t>
  </si>
  <si>
    <t>Encodeur de badges HID Omnikey 5422, fourniture, installation et paramétrage</t>
  </si>
  <si>
    <t>C8</t>
  </si>
  <si>
    <t>Kit imprimante à badges, fourniture, installation et essai</t>
  </si>
  <si>
    <t>5.32</t>
  </si>
  <si>
    <t>C9</t>
  </si>
  <si>
    <t>Ruban couleur pour imprimante à badges</t>
  </si>
  <si>
    <t>5.33</t>
  </si>
  <si>
    <t>C10</t>
  </si>
  <si>
    <t>Ventouse électromagnétique 300 kg, fourniture, pose, raccordement et essais</t>
  </si>
  <si>
    <t>5.34</t>
  </si>
  <si>
    <t>C11</t>
  </si>
  <si>
    <t>Ventouse électromagnétique 500 kg, fourniture, pose, raccordement et essais</t>
  </si>
  <si>
    <t>5.35</t>
  </si>
  <si>
    <t>C12</t>
  </si>
  <si>
    <t>Bandeau électromagnétique 2 x 300 kg, fourniture, pose, raccordement et essais</t>
  </si>
  <si>
    <t>5.36</t>
  </si>
  <si>
    <t>C13</t>
  </si>
  <si>
    <t>Poignée ventouse 300 kg, fourniture, pose, raccordement et essais</t>
  </si>
  <si>
    <t>5.37</t>
  </si>
  <si>
    <t>C14</t>
  </si>
  <si>
    <t>Bouton poussoir de demande de sortie, fourniture et pose</t>
  </si>
  <si>
    <t>5.38</t>
  </si>
  <si>
    <t>C15</t>
  </si>
  <si>
    <t>Boîtier bris de glace vert, fourniture et pose</t>
  </si>
  <si>
    <t>5.39</t>
  </si>
  <si>
    <t>C16</t>
  </si>
  <si>
    <t>Boîtier bris de glace vert avec signalisation sonore et lumineuse, fourniture et pose</t>
  </si>
  <si>
    <t>5.40</t>
  </si>
  <si>
    <t>C17</t>
  </si>
  <si>
    <t>Béquille électronique, fourniture, pose et paramétrage</t>
  </si>
  <si>
    <t>5.41</t>
  </si>
  <si>
    <t>C18</t>
  </si>
  <si>
    <t>Pile pour béquille électronique</t>
  </si>
  <si>
    <t>5.42</t>
  </si>
  <si>
    <t>C19</t>
  </si>
  <si>
    <t>HUB radio, fourniture, pose et paramétrage</t>
  </si>
  <si>
    <t>5.43</t>
  </si>
  <si>
    <t>C20</t>
  </si>
  <si>
    <t>Licence VAUBAN APERIO, fourniture, activation et paramétrage</t>
  </si>
  <si>
    <t>5.44</t>
  </si>
  <si>
    <t>C21</t>
  </si>
  <si>
    <t>Carte électronique de portillon compatible matériel existant, fourniture, remplacement, programmation et essais</t>
  </si>
  <si>
    <t>5.45</t>
  </si>
  <si>
    <t>C22</t>
  </si>
  <si>
    <t>Carte récepteur de cellules de portillon compatible matériel existant, fourniture, remplacement et essais</t>
  </si>
  <si>
    <t>5.46</t>
  </si>
  <si>
    <t>C23</t>
  </si>
  <si>
    <t>Cellule de détection pour portillon, fourniture, pose, réglage et essais</t>
  </si>
  <si>
    <t>5.47</t>
  </si>
  <si>
    <t>PRESTATIONS DIVERSES</t>
  </si>
  <si>
    <t>DEP</t>
  </si>
  <si>
    <t>Déplacement curatif hors forfait de maintenance</t>
  </si>
  <si>
    <t>TH1</t>
  </si>
  <si>
    <t>Technicien sûreté, heure ouvrée</t>
  </si>
  <si>
    <t>H</t>
  </si>
  <si>
    <t>5.48</t>
  </si>
  <si>
    <t>TH2</t>
  </si>
  <si>
    <t>Technicien de mise en service / paramétrage, heure ouvrée</t>
  </si>
  <si>
    <t>5.49</t>
  </si>
  <si>
    <t>TH3</t>
  </si>
  <si>
    <t>Chargé d’affaires : étude, préparation, coordination et réception, heure ouvrée</t>
  </si>
  <si>
    <t>5.50</t>
  </si>
  <si>
    <t>MOHD</t>
  </si>
  <si>
    <t>Majoration taux horaire Technicien sûreté en heure décalée hors nuit, dimanche et jours fériés.</t>
  </si>
  <si>
    <t>5.51</t>
  </si>
  <si>
    <t>Majoration sur fourniture hors BPU : prix fournisseur justifié et accepté préalablement</t>
  </si>
  <si>
    <t>COEF</t>
  </si>
  <si>
    <t>5.52</t>
  </si>
  <si>
    <t>DOE pour opération de 1 à 10 équipements</t>
  </si>
  <si>
    <t>5.53</t>
  </si>
  <si>
    <t>DOE pour opération de 11 à 50 équipements</t>
  </si>
  <si>
    <t>5.54</t>
  </si>
  <si>
    <t>DOE pour opération de 51 à 100 équipements</t>
  </si>
  <si>
    <t>5.55</t>
  </si>
  <si>
    <t>TOTAL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</si>
</sst>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963634"/>
        <bgColor indexed="64"/>
      </patternFill>
    </fill>
    <fill>
      <patternFill patternType="solid">
        <fgColor theme="3" tint="0.89999084444715716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0" fontId="5" fillId="4" borderId="6" xfId="0" applyFont="1" applyFill="1" applyBorder="1"/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4" borderId="11" xfId="0" applyFont="1" applyFill="1" applyBorder="1"/>
    <xf numFmtId="0" fontId="5" fillId="4" borderId="11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right" vertical="center"/>
    </xf>
    <xf numFmtId="0" fontId="5" fillId="4" borderId="12" xfId="0" applyFont="1" applyFill="1" applyBorder="1" applyAlignment="1">
      <alignment horizontal="right" vertical="center"/>
    </xf>
    <xf numFmtId="0" fontId="5" fillId="4" borderId="6" xfId="0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 wrapText="1"/>
    </xf>
    <xf numFmtId="0" fontId="6" fillId="5" borderId="9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6" fillId="0" borderId="1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2" tint="-9.9978637043366805E-2"/>
        </patternFill>
      </fill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alignment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rgb="FFDDD9C4"/>
        </patternFill>
      </fill>
      <alignment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vertical="center" textRotation="0" wrapText="1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744B40BA-8485-4B4A-B288-0F2F1CE70BEF}" autoFormatId="16" applyNumberFormats="0" applyBorderFormats="0" applyFontFormats="0" applyPatternFormats="0" applyAlignmentFormats="0" applyWidthHeightFormats="0">
  <queryTableRefresh nextId="10">
    <queryTableFields count="6">
      <queryTableField id="1" name="Column1" tableColumnId="1"/>
      <queryTableField id="4" name="Column4" tableColumnId="4"/>
      <queryTableField id="6" name="Column6" tableColumnId="6"/>
      <queryTableField id="9" dataBound="0" tableColumnId="9"/>
      <queryTableField id="7" name="Column7" tableColumnId="7"/>
      <queryTableField id="8" name="Column8" tableColumnId="8"/>
    </queryTableFields>
    <queryTableDeletedFields count="3">
      <deletedField name="Column2"/>
      <deletedField name="Column3"/>
      <deletedField name="Column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26A056-F980-4F17-9D29-6E52CC30E1E0}" name="BPU_v23" displayName="BPU_v23" ref="A3:F80" tableType="queryTable" totalsRowShown="0" headerRowDxfId="7" dataDxfId="6">
  <autoFilter ref="A3:F80" xr:uid="{C626A056-F980-4F17-9D29-6E52CC30E1E0}"/>
  <tableColumns count="6">
    <tableColumn id="1" xr3:uid="{40A6F9AA-3CF5-4A0A-A80F-02B3E7E08AD2}" uniqueName="1" name="CODE ARTICLE" queryTableFieldId="1" dataDxfId="5"/>
    <tableColumn id="4" xr3:uid="{A2EFB543-079A-4723-B49E-8122C8FA2B9E}" uniqueName="4" name="PRESTATION" queryTableFieldId="4" dataDxfId="4"/>
    <tableColumn id="6" xr3:uid="{806DD120-0011-4E5F-9C12-CE24713351E3}" uniqueName="6" name="UNITE" queryTableFieldId="6" dataDxfId="3"/>
    <tableColumn id="9" xr3:uid="{0D839A48-6584-4F87-81AC-B6082016DAD0}" uniqueName="9" name="QTE" queryTableFieldId="9" dataDxfId="2"/>
    <tableColumn id="7" xr3:uid="{B5FFFC90-0F93-4808-AC43-F7030653597A}" uniqueName="7" name="prix unitaire en € HT" queryTableFieldId="7" dataDxfId="1"/>
    <tableColumn id="8" xr3:uid="{24F50B54-0E45-4D87-9960-28FCCD83F601}" uniqueName="8" name="HORS DCE Référence au BPU v1" queryTableFieldId="8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0810A-8E51-433A-AAC8-043A9B3504D9}">
  <sheetPr>
    <pageSetUpPr fitToPage="1"/>
  </sheetPr>
  <dimension ref="A1:G82"/>
  <sheetViews>
    <sheetView tabSelected="1" zoomScale="106" zoomScaleNormal="106" zoomScalePageLayoutView="154" workbookViewId="0">
      <selection activeCell="L48" sqref="L48"/>
    </sheetView>
  </sheetViews>
  <sheetFormatPr baseColWidth="10" defaultRowHeight="13.8" x14ac:dyDescent="0.3"/>
  <cols>
    <col min="1" max="1" width="7.6640625" style="1" customWidth="1"/>
    <col min="2" max="2" width="75.21875" style="1" customWidth="1"/>
    <col min="3" max="4" width="8.5546875" style="41" customWidth="1"/>
    <col min="5" max="5" width="9.21875" style="42" customWidth="1"/>
    <col min="6" max="6" width="19.6640625" style="1" hidden="1" customWidth="1"/>
    <col min="7" max="7" width="10.6640625" style="42" bestFit="1" customWidth="1"/>
    <col min="8" max="16384" width="11.5546875" style="1"/>
  </cols>
  <sheetData>
    <row r="1" spans="1:7" ht="85.8" customHeight="1" thickBot="1" x14ac:dyDescent="0.35">
      <c r="A1" s="43" t="s">
        <v>0</v>
      </c>
      <c r="B1" s="44"/>
      <c r="C1" s="44"/>
      <c r="D1" s="44"/>
      <c r="E1" s="44"/>
      <c r="F1" s="44"/>
      <c r="G1" s="45"/>
    </row>
    <row r="2" spans="1:7" ht="11.4" customHeight="1" x14ac:dyDescent="0.3">
      <c r="A2" s="2"/>
      <c r="B2" s="2"/>
      <c r="C2" s="2"/>
      <c r="D2" s="2"/>
      <c r="E2" s="2"/>
      <c r="F2" s="2"/>
      <c r="G2" s="2"/>
    </row>
    <row r="3" spans="1:7" s="3" customFormat="1" ht="41.4" x14ac:dyDescent="0.3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4" t="s">
        <v>7</v>
      </c>
    </row>
    <row r="4" spans="1:7" s="3" customFormat="1" ht="15.6" x14ac:dyDescent="0.3">
      <c r="A4" s="6" t="s">
        <v>8</v>
      </c>
      <c r="B4" s="7" t="s">
        <v>9</v>
      </c>
      <c r="C4" s="8"/>
      <c r="D4" s="8"/>
      <c r="E4" s="9"/>
      <c r="F4" s="5"/>
      <c r="G4" s="9"/>
    </row>
    <row r="5" spans="1:7" ht="27.6" x14ac:dyDescent="0.3">
      <c r="A5" s="10" t="s">
        <v>10</v>
      </c>
      <c r="B5" s="11" t="s">
        <v>11</v>
      </c>
      <c r="C5" s="12" t="s">
        <v>12</v>
      </c>
      <c r="D5" s="13">
        <v>3</v>
      </c>
      <c r="E5" s="13"/>
      <c r="F5" s="14" t="s">
        <v>13</v>
      </c>
      <c r="G5" s="13">
        <f>BPU_v23[[#This Row],[QTE]]*BPU_v23[[#This Row],[prix unitaire en € HT]]</f>
        <v>0</v>
      </c>
    </row>
    <row r="6" spans="1:7" x14ac:dyDescent="0.3">
      <c r="A6" s="10" t="s">
        <v>14</v>
      </c>
      <c r="B6" s="15" t="s">
        <v>15</v>
      </c>
      <c r="C6" s="16" t="s">
        <v>16</v>
      </c>
      <c r="D6" s="17">
        <v>4</v>
      </c>
      <c r="E6" s="13"/>
      <c r="F6" s="14" t="s">
        <v>17</v>
      </c>
      <c r="G6" s="13">
        <f>BPU_v23[[#This Row],[QTE]]*BPU_v23[[#This Row],[prix unitaire en € HT]]</f>
        <v>0</v>
      </c>
    </row>
    <row r="7" spans="1:7" x14ac:dyDescent="0.3">
      <c r="A7" s="10" t="s">
        <v>18</v>
      </c>
      <c r="B7" s="15" t="s">
        <v>19</v>
      </c>
      <c r="C7" s="16" t="s">
        <v>16</v>
      </c>
      <c r="D7" s="17">
        <v>6</v>
      </c>
      <c r="E7" s="13"/>
      <c r="F7" s="14" t="s">
        <v>20</v>
      </c>
      <c r="G7" s="13">
        <f>BPU_v23[[#This Row],[QTE]]*BPU_v23[[#This Row],[prix unitaire en € HT]]</f>
        <v>0</v>
      </c>
    </row>
    <row r="8" spans="1:7" x14ac:dyDescent="0.3">
      <c r="A8" s="10" t="s">
        <v>21</v>
      </c>
      <c r="B8" s="15" t="s">
        <v>22</v>
      </c>
      <c r="C8" s="16" t="s">
        <v>16</v>
      </c>
      <c r="D8" s="17">
        <v>4</v>
      </c>
      <c r="E8" s="13"/>
      <c r="F8" s="14" t="s">
        <v>23</v>
      </c>
      <c r="G8" s="13">
        <f>BPU_v23[[#This Row],[QTE]]*BPU_v23[[#This Row],[prix unitaire en € HT]]</f>
        <v>0</v>
      </c>
    </row>
    <row r="9" spans="1:7" ht="19.8" customHeight="1" x14ac:dyDescent="0.3">
      <c r="A9" s="10" t="s">
        <v>24</v>
      </c>
      <c r="B9" s="15" t="s">
        <v>25</v>
      </c>
      <c r="C9" s="16" t="s">
        <v>16</v>
      </c>
      <c r="D9" s="17">
        <v>5</v>
      </c>
      <c r="E9" s="13"/>
      <c r="F9" s="14" t="s">
        <v>26</v>
      </c>
      <c r="G9" s="13">
        <f>BPU_v23[[#This Row],[QTE]]*BPU_v23[[#This Row],[prix unitaire en € HT]]</f>
        <v>0</v>
      </c>
    </row>
    <row r="10" spans="1:7" x14ac:dyDescent="0.3">
      <c r="A10" s="10" t="s">
        <v>27</v>
      </c>
      <c r="B10" s="15" t="s">
        <v>28</v>
      </c>
      <c r="C10" s="16" t="s">
        <v>16</v>
      </c>
      <c r="D10" s="17">
        <v>50</v>
      </c>
      <c r="E10" s="13"/>
      <c r="F10" s="14" t="s">
        <v>29</v>
      </c>
      <c r="G10" s="13">
        <f>BPU_v23[[#This Row],[QTE]]*BPU_v23[[#This Row],[prix unitaire en € HT]]</f>
        <v>0</v>
      </c>
    </row>
    <row r="11" spans="1:7" x14ac:dyDescent="0.3">
      <c r="A11" s="10" t="s">
        <v>30</v>
      </c>
      <c r="B11" s="15" t="s">
        <v>31</v>
      </c>
      <c r="C11" s="16" t="s">
        <v>16</v>
      </c>
      <c r="D11" s="17">
        <v>25</v>
      </c>
      <c r="E11" s="13"/>
      <c r="F11" s="14" t="s">
        <v>32</v>
      </c>
      <c r="G11" s="13">
        <f>BPU_v23[[#This Row],[QTE]]*BPU_v23[[#This Row],[prix unitaire en € HT]]</f>
        <v>0</v>
      </c>
    </row>
    <row r="12" spans="1:7" x14ac:dyDescent="0.3">
      <c r="A12" s="10" t="s">
        <v>33</v>
      </c>
      <c r="B12" s="15" t="s">
        <v>34</v>
      </c>
      <c r="C12" s="16" t="s">
        <v>16</v>
      </c>
      <c r="D12" s="17">
        <v>12</v>
      </c>
      <c r="E12" s="13"/>
      <c r="F12" s="14" t="s">
        <v>35</v>
      </c>
      <c r="G12" s="13">
        <f>BPU_v23[[#This Row],[QTE]]*BPU_v23[[#This Row],[prix unitaire en € HT]]</f>
        <v>0</v>
      </c>
    </row>
    <row r="13" spans="1:7" x14ac:dyDescent="0.3">
      <c r="A13" s="10" t="s">
        <v>36</v>
      </c>
      <c r="B13" s="15" t="s">
        <v>37</v>
      </c>
      <c r="C13" s="16" t="s">
        <v>16</v>
      </c>
      <c r="D13" s="17">
        <v>4</v>
      </c>
      <c r="E13" s="13"/>
      <c r="F13" s="14" t="s">
        <v>38</v>
      </c>
      <c r="G13" s="13">
        <f>BPU_v23[[#This Row],[QTE]]*BPU_v23[[#This Row],[prix unitaire en € HT]]</f>
        <v>0</v>
      </c>
    </row>
    <row r="14" spans="1:7" x14ac:dyDescent="0.3">
      <c r="A14" s="10" t="s">
        <v>39</v>
      </c>
      <c r="B14" s="15" t="s">
        <v>40</v>
      </c>
      <c r="C14" s="16" t="s">
        <v>16</v>
      </c>
      <c r="D14" s="17">
        <v>2</v>
      </c>
      <c r="E14" s="13"/>
      <c r="F14" s="14" t="s">
        <v>41</v>
      </c>
      <c r="G14" s="13">
        <f>BPU_v23[[#This Row],[QTE]]*BPU_v23[[#This Row],[prix unitaire en € HT]]</f>
        <v>0</v>
      </c>
    </row>
    <row r="15" spans="1:7" x14ac:dyDescent="0.3">
      <c r="A15" s="10" t="s">
        <v>42</v>
      </c>
      <c r="B15" s="15" t="s">
        <v>43</v>
      </c>
      <c r="C15" s="16" t="s">
        <v>16</v>
      </c>
      <c r="D15" s="17">
        <v>2</v>
      </c>
      <c r="E15" s="13"/>
      <c r="F15" s="14" t="s">
        <v>44</v>
      </c>
      <c r="G15" s="13">
        <f>BPU_v23[[#This Row],[QTE]]*BPU_v23[[#This Row],[prix unitaire en € HT]]</f>
        <v>0</v>
      </c>
    </row>
    <row r="16" spans="1:7" x14ac:dyDescent="0.3">
      <c r="A16" s="10" t="s">
        <v>45</v>
      </c>
      <c r="B16" s="15" t="s">
        <v>46</v>
      </c>
      <c r="C16" s="16" t="s">
        <v>16</v>
      </c>
      <c r="D16" s="17">
        <v>8</v>
      </c>
      <c r="E16" s="13"/>
      <c r="F16" s="14" t="s">
        <v>47</v>
      </c>
      <c r="G16" s="13">
        <f>BPU_v23[[#This Row],[QTE]]*BPU_v23[[#This Row],[prix unitaire en € HT]]</f>
        <v>0</v>
      </c>
    </row>
    <row r="17" spans="1:7" x14ac:dyDescent="0.3">
      <c r="A17" s="10" t="s">
        <v>48</v>
      </c>
      <c r="B17" s="15" t="s">
        <v>49</v>
      </c>
      <c r="C17" s="16" t="s">
        <v>16</v>
      </c>
      <c r="D17" s="17">
        <v>12</v>
      </c>
      <c r="E17" s="13"/>
      <c r="F17" s="14" t="s">
        <v>50</v>
      </c>
      <c r="G17" s="13">
        <f>BPU_v23[[#This Row],[QTE]]*BPU_v23[[#This Row],[prix unitaire en € HT]]</f>
        <v>0</v>
      </c>
    </row>
    <row r="18" spans="1:7" x14ac:dyDescent="0.3">
      <c r="A18" s="10" t="s">
        <v>51</v>
      </c>
      <c r="B18" s="15" t="s">
        <v>52</v>
      </c>
      <c r="C18" s="16" t="s">
        <v>53</v>
      </c>
      <c r="D18" s="17">
        <v>400</v>
      </c>
      <c r="E18" s="13"/>
      <c r="F18" s="14" t="s">
        <v>54</v>
      </c>
      <c r="G18" s="13">
        <f>BPU_v23[[#This Row],[QTE]]*BPU_v23[[#This Row],[prix unitaire en € HT]]</f>
        <v>0</v>
      </c>
    </row>
    <row r="19" spans="1:7" x14ac:dyDescent="0.3">
      <c r="A19" s="10" t="s">
        <v>55</v>
      </c>
      <c r="B19" s="15" t="s">
        <v>56</v>
      </c>
      <c r="C19" s="16" t="s">
        <v>53</v>
      </c>
      <c r="D19" s="17">
        <v>150</v>
      </c>
      <c r="E19" s="13"/>
      <c r="F19" s="14" t="s">
        <v>57</v>
      </c>
      <c r="G19" s="13">
        <f>BPU_v23[[#This Row],[QTE]]*BPU_v23[[#This Row],[prix unitaire en € HT]]</f>
        <v>0</v>
      </c>
    </row>
    <row r="20" spans="1:7" x14ac:dyDescent="0.3">
      <c r="A20" s="10" t="s">
        <v>58</v>
      </c>
      <c r="B20" s="15" t="s">
        <v>59</v>
      </c>
      <c r="C20" s="16" t="s">
        <v>53</v>
      </c>
      <c r="D20" s="17">
        <v>150</v>
      </c>
      <c r="E20" s="13"/>
      <c r="F20" s="14" t="s">
        <v>60</v>
      </c>
      <c r="G20" s="13">
        <f>BPU_v23[[#This Row],[QTE]]*BPU_v23[[#This Row],[prix unitaire en € HT]]</f>
        <v>0</v>
      </c>
    </row>
    <row r="21" spans="1:7" x14ac:dyDescent="0.3">
      <c r="A21" s="10" t="s">
        <v>61</v>
      </c>
      <c r="B21" s="15" t="s">
        <v>62</v>
      </c>
      <c r="C21" s="16" t="s">
        <v>53</v>
      </c>
      <c r="D21" s="17">
        <v>100</v>
      </c>
      <c r="E21" s="13"/>
      <c r="F21" s="14" t="s">
        <v>63</v>
      </c>
      <c r="G21" s="13">
        <f>BPU_v23[[#This Row],[QTE]]*BPU_v23[[#This Row],[prix unitaire en € HT]]</f>
        <v>0</v>
      </c>
    </row>
    <row r="22" spans="1:7" x14ac:dyDescent="0.3">
      <c r="A22" s="10" t="s">
        <v>64</v>
      </c>
      <c r="B22" s="18" t="s">
        <v>65</v>
      </c>
      <c r="C22" s="19" t="s">
        <v>53</v>
      </c>
      <c r="D22" s="20">
        <v>100</v>
      </c>
      <c r="E22" s="21"/>
      <c r="F22" s="14" t="s">
        <v>66</v>
      </c>
      <c r="G22" s="21">
        <f>BPU_v23[[#This Row],[QTE]]*BPU_v23[[#This Row],[prix unitaire en € HT]]</f>
        <v>0</v>
      </c>
    </row>
    <row r="23" spans="1:7" x14ac:dyDescent="0.3">
      <c r="A23" s="22"/>
      <c r="B23" s="23"/>
      <c r="C23" s="24"/>
      <c r="D23" s="24"/>
      <c r="E23" s="25" t="s">
        <v>67</v>
      </c>
      <c r="F23" s="26"/>
      <c r="G23" s="27">
        <f>SUM(G5:G22)</f>
        <v>0</v>
      </c>
    </row>
    <row r="24" spans="1:7" s="3" customFormat="1" ht="15.6" x14ac:dyDescent="0.3">
      <c r="A24" s="6" t="s">
        <v>68</v>
      </c>
      <c r="B24" s="28" t="s">
        <v>69</v>
      </c>
      <c r="C24" s="29"/>
      <c r="D24" s="30"/>
      <c r="E24" s="31"/>
      <c r="F24" s="31"/>
      <c r="G24" s="31"/>
    </row>
    <row r="25" spans="1:7" x14ac:dyDescent="0.3">
      <c r="A25" s="10" t="s">
        <v>70</v>
      </c>
      <c r="B25" s="11" t="s">
        <v>71</v>
      </c>
      <c r="C25" s="12" t="s">
        <v>16</v>
      </c>
      <c r="D25" s="13">
        <v>12</v>
      </c>
      <c r="E25" s="13"/>
      <c r="F25" s="14" t="s">
        <v>13</v>
      </c>
      <c r="G25" s="13">
        <f>BPU_v23[[#This Row],[QTE]]*BPU_v23[[#This Row],[prix unitaire en € HT]]</f>
        <v>0</v>
      </c>
    </row>
    <row r="26" spans="1:7" x14ac:dyDescent="0.3">
      <c r="A26" s="10" t="s">
        <v>72</v>
      </c>
      <c r="B26" s="15" t="s">
        <v>73</v>
      </c>
      <c r="C26" s="16" t="s">
        <v>16</v>
      </c>
      <c r="D26" s="17">
        <v>8</v>
      </c>
      <c r="E26" s="13"/>
      <c r="F26" s="14" t="s">
        <v>50</v>
      </c>
      <c r="G26" s="13">
        <f>BPU_v23[[#This Row],[QTE]]*BPU_v23[[#This Row],[prix unitaire en € HT]]</f>
        <v>0</v>
      </c>
    </row>
    <row r="27" spans="1:7" x14ac:dyDescent="0.3">
      <c r="A27" s="10" t="s">
        <v>74</v>
      </c>
      <c r="B27" s="15" t="s">
        <v>75</v>
      </c>
      <c r="C27" s="16" t="s">
        <v>16</v>
      </c>
      <c r="D27" s="17">
        <v>12</v>
      </c>
      <c r="E27" s="13"/>
      <c r="F27" s="14" t="s">
        <v>35</v>
      </c>
      <c r="G27" s="13">
        <f>BPU_v23[[#This Row],[QTE]]*BPU_v23[[#This Row],[prix unitaire en € HT]]</f>
        <v>0</v>
      </c>
    </row>
    <row r="28" spans="1:7" x14ac:dyDescent="0.3">
      <c r="A28" s="10" t="s">
        <v>76</v>
      </c>
      <c r="B28" s="15" t="s">
        <v>77</v>
      </c>
      <c r="C28" s="16" t="s">
        <v>16</v>
      </c>
      <c r="D28" s="17">
        <v>2</v>
      </c>
      <c r="E28" s="13"/>
      <c r="F28" s="14" t="s">
        <v>60</v>
      </c>
      <c r="G28" s="13">
        <f>BPU_v23[[#This Row],[QTE]]*BPU_v23[[#This Row],[prix unitaire en € HT]]</f>
        <v>0</v>
      </c>
    </row>
    <row r="29" spans="1:7" ht="27.6" x14ac:dyDescent="0.3">
      <c r="A29" s="10" t="s">
        <v>78</v>
      </c>
      <c r="B29" s="15" t="s">
        <v>79</v>
      </c>
      <c r="C29" s="16" t="s">
        <v>16</v>
      </c>
      <c r="D29" s="17">
        <v>2</v>
      </c>
      <c r="E29" s="13"/>
      <c r="F29" s="14" t="s">
        <v>57</v>
      </c>
      <c r="G29" s="13">
        <f>BPU_v23[[#This Row],[QTE]]*BPU_v23[[#This Row],[prix unitaire en € HT]]</f>
        <v>0</v>
      </c>
    </row>
    <row r="30" spans="1:7" x14ac:dyDescent="0.3">
      <c r="A30" s="10" t="s">
        <v>80</v>
      </c>
      <c r="B30" s="15" t="s">
        <v>81</v>
      </c>
      <c r="C30" s="16" t="s">
        <v>16</v>
      </c>
      <c r="D30" s="17">
        <v>1</v>
      </c>
      <c r="E30" s="13"/>
      <c r="F30" s="14" t="s">
        <v>54</v>
      </c>
      <c r="G30" s="13">
        <f>BPU_v23[[#This Row],[QTE]]*BPU_v23[[#This Row],[prix unitaire en € HT]]</f>
        <v>0</v>
      </c>
    </row>
    <row r="31" spans="1:7" x14ac:dyDescent="0.3">
      <c r="A31" s="10" t="s">
        <v>82</v>
      </c>
      <c r="B31" s="15" t="s">
        <v>83</v>
      </c>
      <c r="C31" s="16" t="s">
        <v>16</v>
      </c>
      <c r="D31" s="17">
        <v>1</v>
      </c>
      <c r="E31" s="13"/>
      <c r="F31" s="14" t="s">
        <v>63</v>
      </c>
      <c r="G31" s="13">
        <f>BPU_v23[[#This Row],[QTE]]*BPU_v23[[#This Row],[prix unitaire en € HT]]</f>
        <v>0</v>
      </c>
    </row>
    <row r="32" spans="1:7" ht="27.6" x14ac:dyDescent="0.3">
      <c r="A32" s="10" t="s">
        <v>84</v>
      </c>
      <c r="B32" s="15" t="s">
        <v>85</v>
      </c>
      <c r="C32" s="16" t="s">
        <v>16</v>
      </c>
      <c r="D32" s="17">
        <v>2</v>
      </c>
      <c r="E32" s="13"/>
      <c r="F32" s="14" t="s">
        <v>66</v>
      </c>
      <c r="G32" s="13">
        <f>BPU_v23[[#This Row],[QTE]]*BPU_v23[[#This Row],[prix unitaire en € HT]]</f>
        <v>0</v>
      </c>
    </row>
    <row r="33" spans="1:7" x14ac:dyDescent="0.3">
      <c r="A33" s="10" t="s">
        <v>86</v>
      </c>
      <c r="B33" s="15" t="s">
        <v>87</v>
      </c>
      <c r="C33" s="16" t="s">
        <v>16</v>
      </c>
      <c r="D33" s="17">
        <v>2</v>
      </c>
      <c r="E33" s="13"/>
      <c r="F33" s="14" t="s">
        <v>88</v>
      </c>
      <c r="G33" s="13">
        <f>BPU_v23[[#This Row],[QTE]]*BPU_v23[[#This Row],[prix unitaire en € HT]]</f>
        <v>0</v>
      </c>
    </row>
    <row r="34" spans="1:7" x14ac:dyDescent="0.3">
      <c r="A34" s="10" t="s">
        <v>89</v>
      </c>
      <c r="B34" s="15" t="s">
        <v>90</v>
      </c>
      <c r="C34" s="16" t="s">
        <v>16</v>
      </c>
      <c r="D34" s="17">
        <v>2</v>
      </c>
      <c r="E34" s="13"/>
      <c r="F34" s="14" t="s">
        <v>91</v>
      </c>
      <c r="G34" s="13">
        <f>BPU_v23[[#This Row],[QTE]]*BPU_v23[[#This Row],[prix unitaire en € HT]]</f>
        <v>0</v>
      </c>
    </row>
    <row r="35" spans="1:7" x14ac:dyDescent="0.3">
      <c r="A35" s="10" t="s">
        <v>92</v>
      </c>
      <c r="B35" s="15" t="s">
        <v>93</v>
      </c>
      <c r="C35" s="16" t="s">
        <v>16</v>
      </c>
      <c r="D35" s="17">
        <v>10</v>
      </c>
      <c r="E35" s="13"/>
      <c r="F35" s="14" t="s">
        <v>94</v>
      </c>
      <c r="G35" s="13">
        <f>BPU_v23[[#This Row],[QTE]]*BPU_v23[[#This Row],[prix unitaire en € HT]]</f>
        <v>0</v>
      </c>
    </row>
    <row r="36" spans="1:7" x14ac:dyDescent="0.3">
      <c r="A36" s="10" t="s">
        <v>95</v>
      </c>
      <c r="B36" s="15" t="s">
        <v>96</v>
      </c>
      <c r="C36" s="16" t="s">
        <v>16</v>
      </c>
      <c r="D36" s="17">
        <v>30</v>
      </c>
      <c r="E36" s="13"/>
      <c r="F36" s="14" t="s">
        <v>97</v>
      </c>
      <c r="G36" s="13">
        <f>BPU_v23[[#This Row],[QTE]]*BPU_v23[[#This Row],[prix unitaire en € HT]]</f>
        <v>0</v>
      </c>
    </row>
    <row r="37" spans="1:7" x14ac:dyDescent="0.3">
      <c r="A37" s="10" t="s">
        <v>98</v>
      </c>
      <c r="B37" s="15" t="s">
        <v>99</v>
      </c>
      <c r="C37" s="16" t="s">
        <v>16</v>
      </c>
      <c r="D37" s="17">
        <v>10</v>
      </c>
      <c r="E37" s="13"/>
      <c r="F37" s="14" t="s">
        <v>100</v>
      </c>
      <c r="G37" s="13">
        <f>BPU_v23[[#This Row],[QTE]]*BPU_v23[[#This Row],[prix unitaire en € HT]]</f>
        <v>0</v>
      </c>
    </row>
    <row r="38" spans="1:7" x14ac:dyDescent="0.3">
      <c r="A38" s="10" t="s">
        <v>101</v>
      </c>
      <c r="B38" s="15" t="s">
        <v>102</v>
      </c>
      <c r="C38" s="16" t="s">
        <v>16</v>
      </c>
      <c r="D38" s="17">
        <v>2</v>
      </c>
      <c r="E38" s="13"/>
      <c r="F38" s="14" t="s">
        <v>103</v>
      </c>
      <c r="G38" s="13">
        <f>BPU_v23[[#This Row],[QTE]]*BPU_v23[[#This Row],[prix unitaire en € HT]]</f>
        <v>0</v>
      </c>
    </row>
    <row r="39" spans="1:7" x14ac:dyDescent="0.3">
      <c r="A39" s="10" t="s">
        <v>104</v>
      </c>
      <c r="B39" s="15" t="s">
        <v>105</v>
      </c>
      <c r="C39" s="16" t="s">
        <v>16</v>
      </c>
      <c r="D39" s="17">
        <v>2</v>
      </c>
      <c r="E39" s="13"/>
      <c r="F39" s="14" t="s">
        <v>106</v>
      </c>
      <c r="G39" s="13">
        <f>BPU_v23[[#This Row],[QTE]]*BPU_v23[[#This Row],[prix unitaire en € HT]]</f>
        <v>0</v>
      </c>
    </row>
    <row r="40" spans="1:7" x14ac:dyDescent="0.3">
      <c r="A40" s="10" t="s">
        <v>107</v>
      </c>
      <c r="B40" s="15" t="s">
        <v>108</v>
      </c>
      <c r="C40" s="16" t="s">
        <v>53</v>
      </c>
      <c r="D40" s="17">
        <v>500</v>
      </c>
      <c r="E40" s="13"/>
      <c r="F40" s="14" t="s">
        <v>109</v>
      </c>
      <c r="G40" s="13">
        <f>BPU_v23[[#This Row],[QTE]]*BPU_v23[[#This Row],[prix unitaire en € HT]]</f>
        <v>0</v>
      </c>
    </row>
    <row r="41" spans="1:7" x14ac:dyDescent="0.3">
      <c r="A41" s="10" t="s">
        <v>110</v>
      </c>
      <c r="B41" s="15" t="s">
        <v>111</v>
      </c>
      <c r="C41" s="16" t="s">
        <v>53</v>
      </c>
      <c r="D41" s="17">
        <v>100</v>
      </c>
      <c r="E41" s="13"/>
      <c r="F41" s="14" t="s">
        <v>112</v>
      </c>
      <c r="G41" s="13">
        <f>BPU_v23[[#This Row],[QTE]]*BPU_v23[[#This Row],[prix unitaire en € HT]]</f>
        <v>0</v>
      </c>
    </row>
    <row r="42" spans="1:7" x14ac:dyDescent="0.3">
      <c r="A42" s="10" t="s">
        <v>113</v>
      </c>
      <c r="B42" s="15" t="s">
        <v>114</v>
      </c>
      <c r="C42" s="16" t="s">
        <v>53</v>
      </c>
      <c r="D42" s="17">
        <v>200</v>
      </c>
      <c r="E42" s="13"/>
      <c r="F42" s="14" t="s">
        <v>115</v>
      </c>
      <c r="G42" s="13">
        <f>BPU_v23[[#This Row],[QTE]]*BPU_v23[[#This Row],[prix unitaire en € HT]]</f>
        <v>0</v>
      </c>
    </row>
    <row r="43" spans="1:7" x14ac:dyDescent="0.3">
      <c r="A43" s="10" t="s">
        <v>116</v>
      </c>
      <c r="B43" s="15" t="s">
        <v>117</v>
      </c>
      <c r="C43" s="16" t="s">
        <v>16</v>
      </c>
      <c r="D43" s="17">
        <v>4</v>
      </c>
      <c r="E43" s="13"/>
      <c r="F43" s="14" t="s">
        <v>118</v>
      </c>
      <c r="G43" s="13">
        <f>BPU_v23[[#This Row],[QTE]]*BPU_v23[[#This Row],[prix unitaire en € HT]]</f>
        <v>0</v>
      </c>
    </row>
    <row r="44" spans="1:7" x14ac:dyDescent="0.3">
      <c r="A44" s="10" t="s">
        <v>119</v>
      </c>
      <c r="B44" s="18" t="s">
        <v>120</v>
      </c>
      <c r="C44" s="19" t="s">
        <v>16</v>
      </c>
      <c r="D44" s="20">
        <v>10</v>
      </c>
      <c r="E44" s="13"/>
      <c r="F44" s="14" t="s">
        <v>121</v>
      </c>
      <c r="G44" s="13">
        <f>BPU_v23[[#This Row],[QTE]]*BPU_v23[[#This Row],[prix unitaire en € HT]]</f>
        <v>0</v>
      </c>
    </row>
    <row r="45" spans="1:7" x14ac:dyDescent="0.3">
      <c r="A45" s="22"/>
      <c r="B45" s="23"/>
      <c r="C45" s="24"/>
      <c r="D45" s="24"/>
      <c r="E45" s="25" t="s">
        <v>67</v>
      </c>
      <c r="F45" s="26"/>
      <c r="G45" s="27">
        <f>SUM(G25:G44)</f>
        <v>0</v>
      </c>
    </row>
    <row r="46" spans="1:7" s="3" customFormat="1" ht="15.6" x14ac:dyDescent="0.3">
      <c r="A46" s="6" t="s">
        <v>122</v>
      </c>
      <c r="B46" s="7" t="s">
        <v>123</v>
      </c>
      <c r="C46" s="8"/>
      <c r="D46" s="32"/>
      <c r="E46" s="9"/>
      <c r="F46" s="9"/>
      <c r="G46" s="9"/>
    </row>
    <row r="47" spans="1:7" x14ac:dyDescent="0.3">
      <c r="A47" s="10" t="s">
        <v>124</v>
      </c>
      <c r="B47" s="11" t="s">
        <v>125</v>
      </c>
      <c r="C47" s="12" t="s">
        <v>12</v>
      </c>
      <c r="D47" s="13">
        <v>5</v>
      </c>
      <c r="E47" s="13"/>
      <c r="F47" s="14" t="s">
        <v>103</v>
      </c>
      <c r="G47" s="13">
        <f>BPU_v23[[#This Row],[QTE]]*BPU_v23[[#This Row],[prix unitaire en € HT]]</f>
        <v>0</v>
      </c>
    </row>
    <row r="48" spans="1:7" ht="27.6" x14ac:dyDescent="0.3">
      <c r="A48" s="10" t="s">
        <v>126</v>
      </c>
      <c r="B48" s="15" t="s">
        <v>127</v>
      </c>
      <c r="C48" s="12" t="s">
        <v>12</v>
      </c>
      <c r="D48" s="13">
        <v>2</v>
      </c>
      <c r="E48" s="13"/>
      <c r="F48" s="14" t="s">
        <v>106</v>
      </c>
      <c r="G48" s="13">
        <f>BPU_v23[[#This Row],[QTE]]*BPU_v23[[#This Row],[prix unitaire en € HT]]</f>
        <v>0</v>
      </c>
    </row>
    <row r="49" spans="1:7" x14ac:dyDescent="0.3">
      <c r="A49" s="10" t="s">
        <v>128</v>
      </c>
      <c r="B49" s="15" t="s">
        <v>129</v>
      </c>
      <c r="C49" s="16" t="s">
        <v>16</v>
      </c>
      <c r="D49" s="17">
        <v>8</v>
      </c>
      <c r="E49" s="13"/>
      <c r="F49" s="14" t="s">
        <v>109</v>
      </c>
      <c r="G49" s="13">
        <f>BPU_v23[[#This Row],[QTE]]*BPU_v23[[#This Row],[prix unitaire en € HT]]</f>
        <v>0</v>
      </c>
    </row>
    <row r="50" spans="1:7" x14ac:dyDescent="0.3">
      <c r="A50" s="10" t="s">
        <v>130</v>
      </c>
      <c r="B50" s="15" t="s">
        <v>131</v>
      </c>
      <c r="C50" s="16" t="s">
        <v>16</v>
      </c>
      <c r="D50" s="17">
        <v>15</v>
      </c>
      <c r="E50" s="13"/>
      <c r="F50" s="14" t="s">
        <v>112</v>
      </c>
      <c r="G50" s="13">
        <f>BPU_v23[[#This Row],[QTE]]*BPU_v23[[#This Row],[prix unitaire en € HT]]</f>
        <v>0</v>
      </c>
    </row>
    <row r="51" spans="1:7" x14ac:dyDescent="0.3">
      <c r="A51" s="10" t="s">
        <v>132</v>
      </c>
      <c r="B51" s="15" t="s">
        <v>133</v>
      </c>
      <c r="C51" s="16" t="s">
        <v>16</v>
      </c>
      <c r="D51" s="17">
        <v>12</v>
      </c>
      <c r="E51" s="13"/>
      <c r="F51" s="14" t="s">
        <v>115</v>
      </c>
      <c r="G51" s="13">
        <f>BPU_v23[[#This Row],[QTE]]*BPU_v23[[#This Row],[prix unitaire en € HT]]</f>
        <v>0</v>
      </c>
    </row>
    <row r="52" spans="1:7" x14ac:dyDescent="0.3">
      <c r="A52" s="10" t="s">
        <v>134</v>
      </c>
      <c r="B52" s="15" t="s">
        <v>135</v>
      </c>
      <c r="C52" s="16" t="s">
        <v>16</v>
      </c>
      <c r="D52" s="17">
        <v>300</v>
      </c>
      <c r="E52" s="13"/>
      <c r="F52" s="14" t="s">
        <v>118</v>
      </c>
      <c r="G52" s="13">
        <f>BPU_v23[[#This Row],[QTE]]*BPU_v23[[#This Row],[prix unitaire en € HT]]</f>
        <v>0</v>
      </c>
    </row>
    <row r="53" spans="1:7" x14ac:dyDescent="0.3">
      <c r="A53" s="10" t="s">
        <v>136</v>
      </c>
      <c r="B53" s="15" t="s">
        <v>137</v>
      </c>
      <c r="C53" s="16" t="s">
        <v>12</v>
      </c>
      <c r="D53" s="17">
        <v>1</v>
      </c>
      <c r="E53" s="13"/>
      <c r="F53" s="14" t="s">
        <v>121</v>
      </c>
      <c r="G53" s="13">
        <f>BPU_v23[[#This Row],[QTE]]*BPU_v23[[#This Row],[prix unitaire en € HT]]</f>
        <v>0</v>
      </c>
    </row>
    <row r="54" spans="1:7" x14ac:dyDescent="0.3">
      <c r="A54" s="10" t="s">
        <v>138</v>
      </c>
      <c r="B54" s="15" t="s">
        <v>139</v>
      </c>
      <c r="C54" s="16" t="s">
        <v>12</v>
      </c>
      <c r="D54" s="17">
        <v>1</v>
      </c>
      <c r="E54" s="13"/>
      <c r="F54" s="14" t="s">
        <v>140</v>
      </c>
      <c r="G54" s="13">
        <f>BPU_v23[[#This Row],[QTE]]*BPU_v23[[#This Row],[prix unitaire en € HT]]</f>
        <v>0</v>
      </c>
    </row>
    <row r="55" spans="1:7" x14ac:dyDescent="0.3">
      <c r="A55" s="10" t="s">
        <v>141</v>
      </c>
      <c r="B55" s="15" t="s">
        <v>142</v>
      </c>
      <c r="C55" s="16" t="s">
        <v>16</v>
      </c>
      <c r="D55" s="17">
        <v>4</v>
      </c>
      <c r="E55" s="13"/>
      <c r="F55" s="14" t="s">
        <v>143</v>
      </c>
      <c r="G55" s="13">
        <f>BPU_v23[[#This Row],[QTE]]*BPU_v23[[#This Row],[prix unitaire en € HT]]</f>
        <v>0</v>
      </c>
    </row>
    <row r="56" spans="1:7" x14ac:dyDescent="0.3">
      <c r="A56" s="10" t="s">
        <v>144</v>
      </c>
      <c r="B56" s="15" t="s">
        <v>145</v>
      </c>
      <c r="C56" s="16" t="s">
        <v>16</v>
      </c>
      <c r="D56" s="17">
        <v>8</v>
      </c>
      <c r="E56" s="13"/>
      <c r="F56" s="14" t="s">
        <v>146</v>
      </c>
      <c r="G56" s="13">
        <f>BPU_v23[[#This Row],[QTE]]*BPU_v23[[#This Row],[prix unitaire en € HT]]</f>
        <v>0</v>
      </c>
    </row>
    <row r="57" spans="1:7" x14ac:dyDescent="0.3">
      <c r="A57" s="10" t="s">
        <v>147</v>
      </c>
      <c r="B57" s="15" t="s">
        <v>148</v>
      </c>
      <c r="C57" s="16" t="s">
        <v>16</v>
      </c>
      <c r="D57" s="17">
        <v>3</v>
      </c>
      <c r="E57" s="13"/>
      <c r="F57" s="14" t="s">
        <v>149</v>
      </c>
      <c r="G57" s="13">
        <f>BPU_v23[[#This Row],[QTE]]*BPU_v23[[#This Row],[prix unitaire en € HT]]</f>
        <v>0</v>
      </c>
    </row>
    <row r="58" spans="1:7" x14ac:dyDescent="0.3">
      <c r="A58" s="10" t="s">
        <v>150</v>
      </c>
      <c r="B58" s="15" t="s">
        <v>151</v>
      </c>
      <c r="C58" s="16" t="s">
        <v>16</v>
      </c>
      <c r="D58" s="17">
        <v>2</v>
      </c>
      <c r="E58" s="13"/>
      <c r="F58" s="14" t="s">
        <v>152</v>
      </c>
      <c r="G58" s="13">
        <f>BPU_v23[[#This Row],[QTE]]*BPU_v23[[#This Row],[prix unitaire en € HT]]</f>
        <v>0</v>
      </c>
    </row>
    <row r="59" spans="1:7" x14ac:dyDescent="0.3">
      <c r="A59" s="10" t="s">
        <v>153</v>
      </c>
      <c r="B59" s="15" t="s">
        <v>154</v>
      </c>
      <c r="C59" s="16" t="s">
        <v>16</v>
      </c>
      <c r="D59" s="17">
        <v>2</v>
      </c>
      <c r="E59" s="13"/>
      <c r="F59" s="14" t="s">
        <v>155</v>
      </c>
      <c r="G59" s="13">
        <f>BPU_v23[[#This Row],[QTE]]*BPU_v23[[#This Row],[prix unitaire en € HT]]</f>
        <v>0</v>
      </c>
    </row>
    <row r="60" spans="1:7" x14ac:dyDescent="0.3">
      <c r="A60" s="10" t="s">
        <v>156</v>
      </c>
      <c r="B60" s="15" t="s">
        <v>157</v>
      </c>
      <c r="C60" s="16" t="s">
        <v>16</v>
      </c>
      <c r="D60" s="17">
        <v>12</v>
      </c>
      <c r="E60" s="13"/>
      <c r="F60" s="14" t="s">
        <v>158</v>
      </c>
      <c r="G60" s="13">
        <f>BPU_v23[[#This Row],[QTE]]*BPU_v23[[#This Row],[prix unitaire en € HT]]</f>
        <v>0</v>
      </c>
    </row>
    <row r="61" spans="1:7" x14ac:dyDescent="0.3">
      <c r="A61" s="10" t="s">
        <v>159</v>
      </c>
      <c r="B61" s="15" t="s">
        <v>160</v>
      </c>
      <c r="C61" s="16" t="s">
        <v>16</v>
      </c>
      <c r="D61" s="17">
        <v>12</v>
      </c>
      <c r="E61" s="13"/>
      <c r="F61" s="14" t="s">
        <v>161</v>
      </c>
      <c r="G61" s="13">
        <f>BPU_v23[[#This Row],[QTE]]*BPU_v23[[#This Row],[prix unitaire en € HT]]</f>
        <v>0</v>
      </c>
    </row>
    <row r="62" spans="1:7" ht="27.6" x14ac:dyDescent="0.3">
      <c r="A62" s="10" t="s">
        <v>162</v>
      </c>
      <c r="B62" s="15" t="s">
        <v>163</v>
      </c>
      <c r="C62" s="16" t="s">
        <v>16</v>
      </c>
      <c r="D62" s="17">
        <v>4</v>
      </c>
      <c r="E62" s="13"/>
      <c r="F62" s="14" t="s">
        <v>164</v>
      </c>
      <c r="G62" s="13">
        <f>BPU_v23[[#This Row],[QTE]]*BPU_v23[[#This Row],[prix unitaire en € HT]]</f>
        <v>0</v>
      </c>
    </row>
    <row r="63" spans="1:7" x14ac:dyDescent="0.3">
      <c r="A63" s="10" t="s">
        <v>165</v>
      </c>
      <c r="B63" s="15" t="s">
        <v>166</v>
      </c>
      <c r="C63" s="16" t="s">
        <v>16</v>
      </c>
      <c r="D63" s="17">
        <v>4</v>
      </c>
      <c r="E63" s="13"/>
      <c r="F63" s="14" t="s">
        <v>167</v>
      </c>
      <c r="G63" s="13">
        <f>BPU_v23[[#This Row],[QTE]]*BPU_v23[[#This Row],[prix unitaire en € HT]]</f>
        <v>0</v>
      </c>
    </row>
    <row r="64" spans="1:7" x14ac:dyDescent="0.3">
      <c r="A64" s="10" t="s">
        <v>168</v>
      </c>
      <c r="B64" s="15" t="s">
        <v>169</v>
      </c>
      <c r="C64" s="16" t="s">
        <v>16</v>
      </c>
      <c r="D64" s="17">
        <v>12</v>
      </c>
      <c r="E64" s="13"/>
      <c r="F64" s="14" t="s">
        <v>170</v>
      </c>
      <c r="G64" s="13">
        <f>BPU_v23[[#This Row],[QTE]]*BPU_v23[[#This Row],[prix unitaire en € HT]]</f>
        <v>0</v>
      </c>
    </row>
    <row r="65" spans="1:7" x14ac:dyDescent="0.3">
      <c r="A65" s="10" t="s">
        <v>171</v>
      </c>
      <c r="B65" s="15" t="s">
        <v>172</v>
      </c>
      <c r="C65" s="16" t="s">
        <v>16</v>
      </c>
      <c r="D65" s="17">
        <v>2</v>
      </c>
      <c r="E65" s="13"/>
      <c r="F65" s="14" t="s">
        <v>173</v>
      </c>
      <c r="G65" s="13">
        <f>BPU_v23[[#This Row],[QTE]]*BPU_v23[[#This Row],[prix unitaire en € HT]]</f>
        <v>0</v>
      </c>
    </row>
    <row r="66" spans="1:7" x14ac:dyDescent="0.3">
      <c r="A66" s="10" t="s">
        <v>174</v>
      </c>
      <c r="B66" s="15" t="s">
        <v>175</v>
      </c>
      <c r="C66" s="16" t="s">
        <v>16</v>
      </c>
      <c r="D66" s="17">
        <v>4</v>
      </c>
      <c r="E66" s="13"/>
      <c r="F66" s="14" t="s">
        <v>176</v>
      </c>
      <c r="G66" s="13">
        <f>BPU_v23[[#This Row],[QTE]]*BPU_v23[[#This Row],[prix unitaire en € HT]]</f>
        <v>0</v>
      </c>
    </row>
    <row r="67" spans="1:7" ht="27.6" x14ac:dyDescent="0.3">
      <c r="A67" s="10" t="s">
        <v>177</v>
      </c>
      <c r="B67" s="15" t="s">
        <v>178</v>
      </c>
      <c r="C67" s="16" t="s">
        <v>16</v>
      </c>
      <c r="D67" s="17">
        <v>2</v>
      </c>
      <c r="E67" s="13"/>
      <c r="F67" s="14" t="s">
        <v>179</v>
      </c>
      <c r="G67" s="13">
        <f>BPU_v23[[#This Row],[QTE]]*BPU_v23[[#This Row],[prix unitaire en € HT]]</f>
        <v>0</v>
      </c>
    </row>
    <row r="68" spans="1:7" ht="27.6" x14ac:dyDescent="0.3">
      <c r="A68" s="10" t="s">
        <v>180</v>
      </c>
      <c r="B68" s="15" t="s">
        <v>181</v>
      </c>
      <c r="C68" s="16" t="s">
        <v>16</v>
      </c>
      <c r="D68" s="17">
        <v>2</v>
      </c>
      <c r="E68" s="13"/>
      <c r="F68" s="14" t="s">
        <v>182</v>
      </c>
      <c r="G68" s="13">
        <f>BPU_v23[[#This Row],[QTE]]*BPU_v23[[#This Row],[prix unitaire en € HT]]</f>
        <v>0</v>
      </c>
    </row>
    <row r="69" spans="1:7" x14ac:dyDescent="0.3">
      <c r="A69" s="10" t="s">
        <v>183</v>
      </c>
      <c r="B69" s="15" t="s">
        <v>184</v>
      </c>
      <c r="C69" s="16" t="s">
        <v>16</v>
      </c>
      <c r="D69" s="17">
        <v>4</v>
      </c>
      <c r="E69" s="13"/>
      <c r="F69" s="14" t="s">
        <v>185</v>
      </c>
      <c r="G69" s="13">
        <f>BPU_v23[[#This Row],[QTE]]*BPU_v23[[#This Row],[prix unitaire en € HT]]</f>
        <v>0</v>
      </c>
    </row>
    <row r="70" spans="1:7" x14ac:dyDescent="0.3">
      <c r="A70" s="22"/>
      <c r="B70" s="23"/>
      <c r="C70" s="24"/>
      <c r="D70" s="24"/>
      <c r="E70" s="25" t="s">
        <v>67</v>
      </c>
      <c r="F70" s="26"/>
      <c r="G70" s="27">
        <f>SUM(G47:G69)</f>
        <v>0</v>
      </c>
    </row>
    <row r="71" spans="1:7" s="3" customFormat="1" ht="15.6" x14ac:dyDescent="0.3">
      <c r="A71" s="6"/>
      <c r="B71" s="33" t="s">
        <v>186</v>
      </c>
      <c r="C71" s="8"/>
      <c r="D71" s="32"/>
      <c r="E71" s="9"/>
      <c r="F71" s="9"/>
      <c r="G71" s="9"/>
    </row>
    <row r="72" spans="1:7" x14ac:dyDescent="0.3">
      <c r="A72" s="10" t="s">
        <v>187</v>
      </c>
      <c r="B72" s="15" t="s">
        <v>188</v>
      </c>
      <c r="C72" s="16" t="s">
        <v>12</v>
      </c>
      <c r="D72" s="17">
        <v>40</v>
      </c>
      <c r="E72" s="13"/>
      <c r="F72" s="14" t="s">
        <v>185</v>
      </c>
      <c r="G72" s="13">
        <f>BPU_v23[[#This Row],[QTE]]*BPU_v23[[#This Row],[prix unitaire en € HT]]</f>
        <v>0</v>
      </c>
    </row>
    <row r="73" spans="1:7" x14ac:dyDescent="0.3">
      <c r="A73" s="10" t="s">
        <v>189</v>
      </c>
      <c r="B73" s="15" t="s">
        <v>190</v>
      </c>
      <c r="C73" s="16" t="s">
        <v>191</v>
      </c>
      <c r="D73" s="17">
        <v>300</v>
      </c>
      <c r="E73" s="13"/>
      <c r="F73" s="14" t="s">
        <v>192</v>
      </c>
      <c r="G73" s="13">
        <f>BPU_v23[[#This Row],[QTE]]*BPU_v23[[#This Row],[prix unitaire en € HT]]</f>
        <v>0</v>
      </c>
    </row>
    <row r="74" spans="1:7" x14ac:dyDescent="0.3">
      <c r="A74" s="10" t="s">
        <v>193</v>
      </c>
      <c r="B74" s="15" t="s">
        <v>194</v>
      </c>
      <c r="C74" s="16" t="s">
        <v>191</v>
      </c>
      <c r="D74" s="17">
        <v>100</v>
      </c>
      <c r="E74" s="13"/>
      <c r="F74" s="14" t="s">
        <v>195</v>
      </c>
      <c r="G74" s="13">
        <f>BPU_v23[[#This Row],[QTE]]*BPU_v23[[#This Row],[prix unitaire en € HT]]</f>
        <v>0</v>
      </c>
    </row>
    <row r="75" spans="1:7" x14ac:dyDescent="0.3">
      <c r="A75" s="10" t="s">
        <v>196</v>
      </c>
      <c r="B75" s="15" t="s">
        <v>197</v>
      </c>
      <c r="C75" s="16" t="s">
        <v>191</v>
      </c>
      <c r="D75" s="17">
        <v>60</v>
      </c>
      <c r="E75" s="13"/>
      <c r="F75" s="14" t="s">
        <v>198</v>
      </c>
      <c r="G75" s="13">
        <f>BPU_v23[[#This Row],[QTE]]*BPU_v23[[#This Row],[prix unitaire en € HT]]</f>
        <v>0</v>
      </c>
    </row>
    <row r="76" spans="1:7" ht="27.6" x14ac:dyDescent="0.3">
      <c r="A76" s="10" t="s">
        <v>199</v>
      </c>
      <c r="B76" s="15" t="s">
        <v>200</v>
      </c>
      <c r="C76" s="16" t="s">
        <v>191</v>
      </c>
      <c r="D76" s="17">
        <v>80</v>
      </c>
      <c r="E76" s="13"/>
      <c r="F76" s="14" t="s">
        <v>201</v>
      </c>
      <c r="G76" s="13">
        <f>BPU_v23[[#This Row],[QTE]]*BPU_v23[[#This Row],[prix unitaire en € HT]]</f>
        <v>0</v>
      </c>
    </row>
    <row r="77" spans="1:7" ht="27.6" customHeight="1" x14ac:dyDescent="0.3">
      <c r="A77" s="10" t="s">
        <v>134</v>
      </c>
      <c r="B77" s="15" t="s">
        <v>202</v>
      </c>
      <c r="C77" s="16" t="s">
        <v>203</v>
      </c>
      <c r="D77" s="17"/>
      <c r="E77" s="13"/>
      <c r="F77" s="14" t="s">
        <v>204</v>
      </c>
      <c r="G77" s="13">
        <f>BPU_v23[[#This Row],[QTE]]*BPU_v23[[#This Row],[prix unitaire en € HT]]</f>
        <v>0</v>
      </c>
    </row>
    <row r="78" spans="1:7" x14ac:dyDescent="0.3">
      <c r="A78" s="10" t="s">
        <v>136</v>
      </c>
      <c r="B78" s="15" t="s">
        <v>205</v>
      </c>
      <c r="C78" s="16" t="s">
        <v>12</v>
      </c>
      <c r="D78" s="17">
        <v>8</v>
      </c>
      <c r="E78" s="13"/>
      <c r="F78" s="14" t="s">
        <v>206</v>
      </c>
      <c r="G78" s="13">
        <f>BPU_v23[[#This Row],[QTE]]*BPU_v23[[#This Row],[prix unitaire en € HT]]</f>
        <v>0</v>
      </c>
    </row>
    <row r="79" spans="1:7" x14ac:dyDescent="0.3">
      <c r="A79" s="10" t="s">
        <v>138</v>
      </c>
      <c r="B79" s="15" t="s">
        <v>207</v>
      </c>
      <c r="C79" s="16" t="s">
        <v>12</v>
      </c>
      <c r="D79" s="17">
        <v>3</v>
      </c>
      <c r="E79" s="13"/>
      <c r="F79" s="14" t="s">
        <v>208</v>
      </c>
      <c r="G79" s="13">
        <f>BPU_v23[[#This Row],[QTE]]*BPU_v23[[#This Row],[prix unitaire en € HT]]</f>
        <v>0</v>
      </c>
    </row>
    <row r="80" spans="1:7" x14ac:dyDescent="0.3">
      <c r="A80" s="10" t="s">
        <v>141</v>
      </c>
      <c r="B80" s="15" t="s">
        <v>209</v>
      </c>
      <c r="C80" s="16" t="s">
        <v>12</v>
      </c>
      <c r="D80" s="17">
        <v>1</v>
      </c>
      <c r="E80" s="13"/>
      <c r="F80" s="14" t="s">
        <v>210</v>
      </c>
      <c r="G80" s="13">
        <f>BPU_v23[[#This Row],[QTE]]*BPU_v23[[#This Row],[prix unitaire en € HT]]</f>
        <v>0</v>
      </c>
    </row>
    <row r="81" spans="1:7" ht="14.4" thickBot="1" x14ac:dyDescent="0.35">
      <c r="A81" s="22"/>
      <c r="B81" s="23"/>
      <c r="C81" s="24"/>
      <c r="D81" s="24"/>
      <c r="E81" s="25" t="s">
        <v>67</v>
      </c>
      <c r="F81" s="26"/>
      <c r="G81" s="34">
        <f>SUM(G72:G80)</f>
        <v>0</v>
      </c>
    </row>
    <row r="82" spans="1:7" ht="16.8" customHeight="1" thickBot="1" x14ac:dyDescent="0.35">
      <c r="A82" s="35"/>
      <c r="B82" s="36"/>
      <c r="C82" s="37"/>
      <c r="D82" s="37"/>
      <c r="E82" s="38" t="s">
        <v>211</v>
      </c>
      <c r="F82" s="39"/>
      <c r="G82" s="40">
        <f>G23+G45+G70+G81</f>
        <v>0</v>
      </c>
    </row>
  </sheetData>
  <mergeCells count="1">
    <mergeCell ref="A1:G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2" fitToHeight="0" orientation="portrait" verticalDpi="0" r:id="rId1"/>
  <headerFooter>
    <oddHeader>&amp;LCPAM 92 / DLIFE&amp;CMAPA 2026 03&amp;RJUILLET 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F42EBB-118A-44C1-A027-612958362F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CAPDEPON DE BIGU FRANCOIS (CPAM HAUTS-DE-SEINE)</dc:creator>
  <cp:lastModifiedBy>CAPDEPON DE BIGU FRANCOIS (CPAM HAUTS-DE-SEINE)</cp:lastModifiedBy>
  <cp:lastPrinted>2026-07-30T08:36:35Z</cp:lastPrinted>
  <dcterms:created xsi:type="dcterms:W3CDTF">2026-07-22T07:25:25Z</dcterms:created>
  <dcterms:modified xsi:type="dcterms:W3CDTF">2026-07-30T08:36:40Z</dcterms:modified>
</cp:coreProperties>
</file>